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braepr.sharepoint.com/sites/PE-UADM/Documentos Compartilhados/UADM/OBRAS, REFORMAS E AMBIENTAÇÃO/2026/LIC_Mobiliario-Bloco B/Questionamentos/"/>
    </mc:Choice>
  </mc:AlternateContent>
  <xr:revisionPtr revIDLastSave="10" documentId="8_{02F0B6B2-8928-4396-A86F-0F63CBE430F0}" xr6:coauthVersionLast="47" xr6:coauthVersionMax="47" xr10:uidLastSave="{221B6FE9-D37C-4DAE-85BA-AACC3CA8EE28}"/>
  <bookViews>
    <workbookView xWindow="-120" yWindow="-120" windowWidth="29040" windowHeight="15720" xr2:uid="{00000000-000D-0000-FFFF-FFFF00000000}"/>
  </bookViews>
  <sheets>
    <sheet name="Planilha-detalhada" sheetId="3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1" i="34" l="1"/>
  <c r="G50" i="34"/>
  <c r="I50" i="34" s="1"/>
  <c r="G49" i="34"/>
  <c r="I49" i="34" s="1"/>
  <c r="G48" i="34"/>
  <c r="I48" i="34" s="1"/>
  <c r="G42" i="34"/>
  <c r="G41" i="34"/>
  <c r="I41" i="34" s="1"/>
  <c r="G35" i="34"/>
  <c r="G34" i="34"/>
  <c r="I34" i="34" s="1"/>
  <c r="G33" i="34"/>
  <c r="I33" i="34" s="1"/>
  <c r="G32" i="34"/>
  <c r="I32" i="34" s="1"/>
  <c r="G31" i="34"/>
  <c r="G30" i="34"/>
  <c r="G29" i="34"/>
  <c r="I29" i="34" s="1"/>
  <c r="G28" i="34"/>
  <c r="I28" i="34" s="1"/>
  <c r="G27" i="34"/>
  <c r="G26" i="34"/>
  <c r="G25" i="34"/>
  <c r="I25" i="34" s="1"/>
  <c r="G24" i="34"/>
  <c r="I24" i="34" s="1"/>
  <c r="G23" i="34"/>
  <c r="I23" i="34" s="1"/>
  <c r="G22" i="34"/>
  <c r="G21" i="34"/>
  <c r="I21" i="34" s="1"/>
  <c r="G20" i="34"/>
  <c r="I20" i="34" s="1"/>
  <c r="G19" i="34"/>
  <c r="I19" i="34" s="1"/>
  <c r="G18" i="34"/>
  <c r="I18" i="34" s="1"/>
  <c r="G17" i="34"/>
  <c r="I17" i="34" s="1"/>
  <c r="G16" i="34"/>
  <c r="I16" i="34" s="1"/>
  <c r="G15" i="34"/>
  <c r="I15" i="34" s="1"/>
  <c r="G14" i="34"/>
  <c r="I14" i="34" s="1"/>
  <c r="G13" i="34"/>
  <c r="I13" i="34" s="1"/>
  <c r="G12" i="34"/>
  <c r="I12" i="34" s="1"/>
  <c r="G11" i="34"/>
  <c r="G10" i="34"/>
  <c r="I10" i="34" s="1"/>
  <c r="G9" i="34"/>
  <c r="I9" i="34" s="1"/>
  <c r="G8" i="34"/>
  <c r="I8" i="34" s="1"/>
  <c r="G7" i="34"/>
  <c r="G6" i="34"/>
  <c r="G5" i="34"/>
  <c r="I5" i="34" s="1"/>
  <c r="G4" i="34"/>
  <c r="I4" i="34" s="1"/>
  <c r="G3" i="34"/>
  <c r="I3" i="34" s="1"/>
  <c r="I31" i="34" l="1"/>
  <c r="I7" i="34"/>
  <c r="I22" i="34"/>
  <c r="I6" i="34"/>
  <c r="I51" i="34"/>
  <c r="I52" i="34" s="1"/>
  <c r="I42" i="34"/>
  <c r="I43" i="34" s="1"/>
  <c r="I11" i="34"/>
  <c r="I30" i="34"/>
  <c r="I26" i="34"/>
  <c r="I35" i="34"/>
  <c r="I27" i="34"/>
  <c r="I36" i="34" l="1"/>
  <c r="I54" i="34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5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</futureMetadata>
  <valueMetadata count="35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</valueMetadata>
</metadata>
</file>

<file path=xl/sharedStrings.xml><?xml version="1.0" encoding="utf-8"?>
<sst xmlns="http://schemas.openxmlformats.org/spreadsheetml/2006/main" count="112" uniqueCount="88">
  <si>
    <t>Item 06</t>
  </si>
  <si>
    <t>Item 07</t>
  </si>
  <si>
    <t>Item 08</t>
  </si>
  <si>
    <t>Item 01</t>
  </si>
  <si>
    <t>Item 02</t>
  </si>
  <si>
    <t>Item 03</t>
  </si>
  <si>
    <t>Item 04</t>
  </si>
  <si>
    <t>Item 05</t>
  </si>
  <si>
    <t>Item 09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</si>
  <si>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</si>
  <si>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</si>
  <si>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</si>
  <si>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</si>
  <si>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</si>
  <si>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</si>
  <si>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</si>
  <si>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</si>
  <si>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</si>
  <si>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</si>
  <si>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</si>
  <si>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</si>
  <si>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</si>
  <si>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Item 23</t>
  </si>
  <si>
    <t>Item 24</t>
  </si>
  <si>
    <t>Item 25</t>
  </si>
  <si>
    <t>Item 26</t>
  </si>
  <si>
    <t>Item 27</t>
  </si>
  <si>
    <t>Item 28</t>
  </si>
  <si>
    <t>Item 29</t>
  </si>
  <si>
    <t>Item 30</t>
  </si>
  <si>
    <t>Item 31</t>
  </si>
  <si>
    <t>Item 32</t>
  </si>
  <si>
    <t>Item 33</t>
  </si>
  <si>
    <t>LOTE 01 - MOBILIÁRIO DE ESCRITÓRIO E DIVISÓRIA</t>
  </si>
  <si>
    <t>Quant. Bloco B</t>
  </si>
  <si>
    <t>Quant. Bloco C</t>
  </si>
  <si>
    <t>Extras</t>
  </si>
  <si>
    <t>Gaveteiro com 2 gavetas simples e 1 gavetão em cor a definir - 330X500X630MM</t>
  </si>
  <si>
    <t xml:space="preserve">TOTAL LOTE 1:  </t>
  </si>
  <si>
    <t>Cadeira fixa, estrutura em concha única plástica em polipropileno, base giratória, assento estofado e quatro pés em aço carbono. Cor a definir.</t>
  </si>
  <si>
    <t>Cadeira tipo banqueta alta, estrutura em concha única plástica em polipropileno, base aramada, assento estofado. Cor a definir.</t>
  </si>
  <si>
    <t xml:space="preserve"> Sofá com braço, pé metálico em cor a definir - 1200MM</t>
  </si>
  <si>
    <t>Sofá reto, pé metálico em cor a definir - 1400MM</t>
  </si>
  <si>
    <t>Cadeira giratória com encosto de espaldar alto em tela, estrutura em polipropileno e assento estofado.</t>
  </si>
  <si>
    <t>Sofá convexo, faixa mescla nas cores a definir, pé em madeira mel.</t>
  </si>
  <si>
    <t>Sofá concavo, faixa mescla nas cores a definir, pé em madeira mel.</t>
  </si>
  <si>
    <t>Sofá reto, faixa mescla nas cores a definir, pé em madeira mel.</t>
  </si>
  <si>
    <t>Módulo 90, faixa mescla nas cores a definir, pé em madeira mel.</t>
  </si>
  <si>
    <t>Poltrona giratória baixa com braço, tecido mescla em cor a definir, base em aço fixa com revestimento em lâmina de madeira natural.</t>
  </si>
  <si>
    <t>Cadeira para auditório dobrável com empilhamento horizontal, assento estofado, encosto em tela, rodízio nos pés posteriores.</t>
  </si>
  <si>
    <t>Floreira lateral em mdp a ser instalada nas estações de trabalho em cor a definir - 1200mm</t>
  </si>
  <si>
    <t>Mesa de reunião oval e pé quadrado - 2300x1300. Cor a definir</t>
  </si>
  <si>
    <t>Mesa de reunião oval e pé quadrado - 2700X1300.  Cor a definir</t>
  </si>
  <si>
    <t>Mesa de reunião, pé pórtico quadrado - 2400X1200.  Cor a definir</t>
  </si>
  <si>
    <t>LOCKER EXTRA ALTO 8 PORTAS FECHADURA ELETRÔNICA. 800X500X2100MM TAMPO/PORTAS  MULTICOR  - CORES A DEFINIR</t>
  </si>
  <si>
    <t>LOCKER EXTRA ALTO 10 PORTAS FECHADURA ELETRÔNICA.  800X500X2100MM TAMPO/PORTAS  MULTICOR - CORES A DEFINIR</t>
  </si>
  <si>
    <t xml:space="preserve">Cabine acústica de quatro lugares - 2000X1650X2285MM 
</t>
  </si>
  <si>
    <t xml:space="preserve">Cabine acústica dupla -  2000X1300X2285MM </t>
  </si>
  <si>
    <t>R$ TOTAL</t>
  </si>
  <si>
    <t>IMAGEM DE REF.</t>
  </si>
  <si>
    <t>LOTE 02 - LOCKER</t>
  </si>
  <si>
    <t xml:space="preserve">TOTAL LOTE 2:  </t>
  </si>
  <si>
    <t>QUANTITATIVO</t>
  </si>
  <si>
    <t>R$ UNITÁRIO</t>
  </si>
  <si>
    <t>DESCRITIVO</t>
  </si>
  <si>
    <t>ITEM</t>
  </si>
  <si>
    <t>LOTE 03 -CABINES ACÚSTICAS</t>
  </si>
  <si>
    <t>TOTAL LOTE 3</t>
  </si>
  <si>
    <t>Cabine acústica acessível
Dimensionais externos L2500xP2435xA2275</t>
  </si>
  <si>
    <t>Mesa de reunião redonda, tampo em chapa de madeira laminada e pé tipo disco - 1200 DIAMETRO</t>
  </si>
  <si>
    <t>Mesa de reunião redonda, tampo em chapa de madeira laminada e pé tipo disco - 800 DIAMETRO</t>
  </si>
  <si>
    <t>Mesa com tampo trapezoidal em mdp amadeirado, pé em estrutura tubular 
com acesso elétrico e 3 tomadas 10A 
na cor a definir - 1200x800x740mm</t>
  </si>
  <si>
    <t xml:space="preserve">Mesa de apoio fixa baixa, com tampo e pé em madeira -  500x315mm
</t>
  </si>
  <si>
    <t xml:space="preserve">Mesa de apoio fixa alta, com tampo e pé em madeira -  600x450mm
</t>
  </si>
  <si>
    <t>Mesa alta bistrô , tampo amadeirado 25mm,
pé com base em disco plano em pintura epóxi. 
diâmetro 600mm x1000alt.</t>
  </si>
  <si>
    <t xml:space="preserve">Cabine acústica individual 1000X1000X2285MM 
</t>
  </si>
  <si>
    <r>
      <t>Mesa de reunião, tampo amadeirado 25mm, pé com base em disco plano em pintura epóxi.</t>
    </r>
    <r>
      <rPr>
        <sz val="11"/>
        <color rgb="FFFF0000"/>
        <rFont val="Calibri"/>
        <family val="2"/>
        <scheme val="minor"/>
      </rPr>
      <t xml:space="preserve"> 
</t>
    </r>
    <r>
      <rPr>
        <sz val="11"/>
        <rFont val="Calibri"/>
        <family val="2"/>
        <scheme val="minor"/>
      </rPr>
      <t>Diametro 600mm x 750alt.</t>
    </r>
  </si>
  <si>
    <r>
      <t xml:space="preserve">Estação de trabalho dupla inicial - pé pórtico quadrado - 1200x1400
com castelinho
acesso elétrico e 3 tomadas 10A 
</t>
    </r>
    <r>
      <rPr>
        <sz val="11"/>
        <color rgb="FFFF0000"/>
        <rFont val="Calibri"/>
        <family val="2"/>
        <scheme val="minor"/>
      </rPr>
      <t xml:space="preserve">
 </t>
    </r>
  </si>
  <si>
    <r>
      <t xml:space="preserve">Estação de trabalho dupla inicial - pé pórtico quadrado - 1000x1400
com castelinho
acesso elétrico e 3 tomadas 10A 
</t>
    </r>
    <r>
      <rPr>
        <sz val="11"/>
        <color rgb="FFFF0000"/>
        <rFont val="Calibri"/>
        <family val="2"/>
        <scheme val="minor"/>
      </rPr>
      <t xml:space="preserve">
 </t>
    </r>
  </si>
  <si>
    <r>
      <t xml:space="preserve">Estação de trabalho dupla complementar 
com castelinho
acesso elétrico e 
3 tomadas 10A 
1200x1400
</t>
    </r>
    <r>
      <rPr>
        <sz val="11"/>
        <color rgb="FFFF0000"/>
        <rFont val="Calibri"/>
        <family val="2"/>
        <scheme val="minor"/>
      </rPr>
      <t xml:space="preserve">
</t>
    </r>
  </si>
  <si>
    <r>
      <t xml:space="preserve">Estação de trabalho dupla complementar 
com castelinho
acesso elétrico e 
3 tomadas 10A 
1000x1400
</t>
    </r>
    <r>
      <rPr>
        <sz val="11"/>
        <color rgb="FFFF0000"/>
        <rFont val="Calibri"/>
        <family val="2"/>
        <scheme val="minor"/>
      </rPr>
      <t xml:space="preserve">
</t>
    </r>
  </si>
  <si>
    <t>Pés de mesa Tipo Pórtico Quadrado para Estações de trabalho</t>
  </si>
  <si>
    <t xml:space="preserve">Armário baixo 4 portas, cor a definir - 1400x500x730mm </t>
  </si>
  <si>
    <t>VALOR GLOBAL</t>
  </si>
  <si>
    <t>Estação de Trabalho simples inicial, pé pórtico quadrado, divisor de mesa em acrílico leitoso 
com caixa acesso para elétrica e tomadas 3unidade 10A - 1200X700</t>
  </si>
  <si>
    <t xml:space="preserve">Estação de trabalho gerente, pé pórtico quadrado 
Com caixa elétrica e 3 tomadas 10A - 1400X700 </t>
  </si>
  <si>
    <t xml:space="preserve">Mesa conexão meia lua com apoio central, em cor a definir com estrutura grafite -  1400x650mm </t>
  </si>
  <si>
    <t xml:space="preserve">Estação de trabalho circular de encaixe, raio externo de 1,14m e interno de 0,44m pés em estrutura metálica conforme projeto apresentado no descritivo. Inclui tubo de descida para infra elétrica e 6 torres de tomada embutida. Cor a definir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</si>
</sst>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rgb="FFFFC000"/>
      </right>
      <top style="thin">
        <color indexed="64"/>
      </top>
      <bottom style="thin">
        <color indexed="64"/>
      </bottom>
      <diagonal/>
    </border>
    <border>
      <left style="thick">
        <color rgb="FFFFC000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rgb="FFFFC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5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vertical="top"/>
    </xf>
    <xf numFmtId="0" fontId="4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44" fontId="1" fillId="0" borderId="5" xfId="2" applyFont="1" applyFill="1" applyBorder="1" applyAlignment="1">
      <alignment horizontal="center" vertical="center"/>
    </xf>
    <xf numFmtId="44" fontId="1" fillId="0" borderId="6" xfId="0" applyNumberFormat="1" applyFont="1" applyBorder="1" applyAlignment="1">
      <alignment vertical="center"/>
    </xf>
    <xf numFmtId="44" fontId="1" fillId="0" borderId="5" xfId="2" applyFont="1" applyBorder="1" applyAlignment="1">
      <alignment vertical="center"/>
    </xf>
    <xf numFmtId="44" fontId="1" fillId="0" borderId="5" xfId="2" applyFont="1" applyBorder="1" applyAlignment="1">
      <alignment horizontal="center"/>
    </xf>
    <xf numFmtId="0" fontId="3" fillId="3" borderId="5" xfId="0" applyFont="1" applyFill="1" applyBorder="1" applyAlignment="1">
      <alignment horizontal="right" vertical="center"/>
    </xf>
    <xf numFmtId="44" fontId="3" fillId="3" borderId="6" xfId="0" applyNumberFormat="1" applyFont="1" applyFill="1" applyBorder="1" applyAlignment="1">
      <alignment horizontal="center" vertical="center"/>
    </xf>
    <xf numFmtId="44" fontId="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/>
    <xf numFmtId="44" fontId="3" fillId="3" borderId="6" xfId="0" applyNumberFormat="1" applyFont="1" applyFill="1" applyBorder="1"/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44" fontId="3" fillId="0" borderId="6" xfId="0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0" xfId="0"/>
    <xf numFmtId="0" fontId="3" fillId="3" borderId="1" xfId="0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348</xdr:colOff>
      <xdr:row>22</xdr:row>
      <xdr:rowOff>472863</xdr:rowOff>
    </xdr:from>
    <xdr:to>
      <xdr:col>6</xdr:col>
      <xdr:colOff>348</xdr:colOff>
      <xdr:row>23</xdr:row>
      <xdr:rowOff>575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040E050A-C699-4F4D-8A55-D043E0E4A789}"/>
            </a:ext>
          </a:extLst>
        </xdr:cNvPr>
        <xdr:cNvGrpSpPr/>
      </xdr:nvGrpSpPr>
      <xdr:grpSpPr>
        <a:xfrm>
          <a:off x="8953848" y="21502406"/>
          <a:ext cx="0" cy="538191"/>
          <a:chOff x="15069951" y="53514656"/>
          <a:chExt cx="1254239" cy="2101367"/>
        </a:xfrm>
      </xdr:grpSpPr>
      <xdr:pic>
        <xdr:nvPicPr>
          <xdr:cNvPr id="3" name="Imagem 2">
            <a:extLst>
              <a:ext uri="{FF2B5EF4-FFF2-40B4-BE49-F238E27FC236}">
                <a16:creationId xmlns:a16="http://schemas.microsoft.com/office/drawing/2014/main" id="{0F8F49CC-81C2-B593-52D8-18CFA4116A04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l="65288" t="32636" b="6268"/>
          <a:stretch>
            <a:fillRect/>
          </a:stretch>
        </xdr:blipFill>
        <xdr:spPr>
          <a:xfrm>
            <a:off x="15140413" y="53524333"/>
            <a:ext cx="1183777" cy="2091690"/>
          </a:xfrm>
          <a:prstGeom prst="rect">
            <a:avLst/>
          </a:prstGeom>
        </xdr:spPr>
      </xdr:pic>
      <xdr:sp macro="" textlink="">
        <xdr:nvSpPr>
          <xdr:cNvPr id="4" name="Forma Livre: Forma 3">
            <a:extLst>
              <a:ext uri="{FF2B5EF4-FFF2-40B4-BE49-F238E27FC236}">
                <a16:creationId xmlns:a16="http://schemas.microsoft.com/office/drawing/2014/main" id="{0FE3CF95-B027-5875-EA44-ECD12BF1F395}"/>
              </a:ext>
            </a:extLst>
          </xdr:cNvPr>
          <xdr:cNvSpPr/>
        </xdr:nvSpPr>
        <xdr:spPr>
          <a:xfrm>
            <a:off x="15069951" y="53514656"/>
            <a:ext cx="1139291" cy="495300"/>
          </a:xfrm>
          <a:custGeom>
            <a:avLst/>
            <a:gdLst>
              <a:gd name="csX0" fmla="*/ 105277 w 1087856"/>
              <a:gd name="csY0" fmla="*/ 476250 h 476250"/>
              <a:gd name="csX1" fmla="*/ 1087856 w 1087856"/>
              <a:gd name="csY1" fmla="*/ 130342 h 476250"/>
              <a:gd name="csX2" fmla="*/ 797093 w 1087856"/>
              <a:gd name="csY2" fmla="*/ 0 h 476250"/>
              <a:gd name="csX3" fmla="*/ 0 w 1087856"/>
              <a:gd name="csY3" fmla="*/ 15040 h 476250"/>
              <a:gd name="csX4" fmla="*/ 15040 w 1087856"/>
              <a:gd name="csY4" fmla="*/ 476250 h 476250"/>
              <a:gd name="csX5" fmla="*/ 105277 w 1087856"/>
              <a:gd name="csY5" fmla="*/ 476250 h 476250"/>
            </a:gdLst>
            <a:ahLst/>
            <a:cxnLst>
              <a:cxn ang="0">
                <a:pos x="csX0" y="csY0"/>
              </a:cxn>
              <a:cxn ang="0">
                <a:pos x="csX1" y="csY1"/>
              </a:cxn>
              <a:cxn ang="0">
                <a:pos x="csX2" y="csY2"/>
              </a:cxn>
              <a:cxn ang="0">
                <a:pos x="csX3" y="csY3"/>
              </a:cxn>
              <a:cxn ang="0">
                <a:pos x="csX4" y="csY4"/>
              </a:cxn>
              <a:cxn ang="0">
                <a:pos x="csX5" y="csY5"/>
              </a:cxn>
            </a:cxnLst>
            <a:rect l="l" t="t" r="r" b="b"/>
            <a:pathLst>
              <a:path w="1087856" h="476250">
                <a:moveTo>
                  <a:pt x="105277" y="476250"/>
                </a:moveTo>
                <a:lnTo>
                  <a:pt x="1087856" y="130342"/>
                </a:lnTo>
                <a:lnTo>
                  <a:pt x="797093" y="0"/>
                </a:lnTo>
                <a:lnTo>
                  <a:pt x="0" y="15040"/>
                </a:lnTo>
                <a:lnTo>
                  <a:pt x="15040" y="476250"/>
                </a:lnTo>
                <a:lnTo>
                  <a:pt x="105277" y="476250"/>
                </a:lnTo>
                <a:close/>
              </a:path>
            </a:pathLst>
          </a:cu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</xdr:grpSp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5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  <rv s="0">
    <v>33</v>
    <v>5</v>
  </rv>
  <rv s="0">
    <v>34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627CD-7644-4D89-A43D-DA31A586A0A3}">
  <sheetPr>
    <tabColor theme="6" tint="0.59999389629810485"/>
    <pageSetUpPr fitToPage="1"/>
  </sheetPr>
  <dimension ref="A1:L62"/>
  <sheetViews>
    <sheetView tabSelected="1" zoomScale="115" zoomScaleNormal="115" zoomScaleSheetLayoutView="107" workbookViewId="0">
      <pane ySplit="2" topLeftCell="A9" activePane="bottomLeft" state="frozen"/>
      <selection activeCell="E1" sqref="E1"/>
      <selection pane="bottomLeft" activeCell="B27" sqref="B27"/>
    </sheetView>
  </sheetViews>
  <sheetFormatPr defaultColWidth="9" defaultRowHeight="13.5" customHeight="1"/>
  <cols>
    <col min="1" max="1" width="12.28515625" customWidth="1"/>
    <col min="2" max="2" width="41" customWidth="1"/>
    <col min="3" max="5" width="20.7109375" customWidth="1"/>
    <col min="6" max="6" width="18.7109375" style="3" customWidth="1"/>
    <col min="7" max="7" width="20.7109375" customWidth="1"/>
    <col min="8" max="8" width="19.28515625" customWidth="1"/>
    <col min="9" max="9" width="18" customWidth="1"/>
  </cols>
  <sheetData>
    <row r="1" spans="1:12" ht="25.15" customHeight="1">
      <c r="A1" s="32" t="s">
        <v>33</v>
      </c>
      <c r="B1" s="33"/>
      <c r="C1" s="33"/>
      <c r="D1" s="33"/>
      <c r="E1" s="33"/>
      <c r="F1" s="33"/>
      <c r="G1" s="33"/>
      <c r="H1" s="33"/>
      <c r="I1" s="34"/>
    </row>
    <row r="2" spans="1:12" s="5" customFormat="1" ht="25.15" customHeight="1">
      <c r="A2" s="13" t="s">
        <v>65</v>
      </c>
      <c r="B2" s="13" t="s">
        <v>64</v>
      </c>
      <c r="C2" s="14" t="s">
        <v>34</v>
      </c>
      <c r="D2" s="14" t="s">
        <v>35</v>
      </c>
      <c r="E2" s="14" t="s">
        <v>36</v>
      </c>
      <c r="F2" s="14" t="s">
        <v>59</v>
      </c>
      <c r="G2" s="15" t="s">
        <v>62</v>
      </c>
      <c r="H2" s="17" t="s">
        <v>63</v>
      </c>
      <c r="I2" s="18" t="s">
        <v>58</v>
      </c>
    </row>
    <row r="3" spans="1:12" s="1" customFormat="1" ht="78" customHeight="1">
      <c r="A3" s="10" t="s">
        <v>3</v>
      </c>
      <c r="B3" s="9" t="s">
        <v>39</v>
      </c>
      <c r="C3" s="10">
        <v>10</v>
      </c>
      <c r="D3" s="10">
        <v>0</v>
      </c>
      <c r="E3" s="10">
        <v>8</v>
      </c>
      <c r="F3" s="6" t="e" vm="1">
        <v>#VALUE!</v>
      </c>
      <c r="G3" s="16">
        <f t="shared" ref="G3:G35" si="0">C3+D3+E3</f>
        <v>18</v>
      </c>
      <c r="H3" s="19"/>
      <c r="I3" s="20">
        <f t="shared" ref="I3:I35" si="1">H3*G3</f>
        <v>0</v>
      </c>
    </row>
    <row r="4" spans="1:12" s="1" customFormat="1" ht="79.900000000000006" customHeight="1">
      <c r="A4" s="10" t="s">
        <v>4</v>
      </c>
      <c r="B4" s="9" t="s">
        <v>40</v>
      </c>
      <c r="C4" s="10">
        <v>6</v>
      </c>
      <c r="D4" s="10">
        <v>0</v>
      </c>
      <c r="E4" s="10">
        <v>6</v>
      </c>
      <c r="F4" s="6" t="e" vm="2">
        <v>#VALUE!</v>
      </c>
      <c r="G4" s="16">
        <f t="shared" si="0"/>
        <v>12</v>
      </c>
      <c r="H4" s="19"/>
      <c r="I4" s="20">
        <f t="shared" si="1"/>
        <v>0</v>
      </c>
    </row>
    <row r="5" spans="1:12" s="1" customFormat="1" ht="69.599999999999994" customHeight="1">
      <c r="A5" s="10" t="s">
        <v>5</v>
      </c>
      <c r="B5" s="9" t="s">
        <v>42</v>
      </c>
      <c r="C5" s="10">
        <v>4</v>
      </c>
      <c r="D5" s="10">
        <v>0</v>
      </c>
      <c r="E5" s="10">
        <v>1</v>
      </c>
      <c r="F5" s="6" t="e" vm="3">
        <v>#VALUE!</v>
      </c>
      <c r="G5" s="16">
        <f t="shared" si="0"/>
        <v>5</v>
      </c>
      <c r="H5" s="19"/>
      <c r="I5" s="20">
        <f t="shared" si="1"/>
        <v>0</v>
      </c>
    </row>
    <row r="6" spans="1:12" s="1" customFormat="1" ht="104.45" customHeight="1">
      <c r="A6" s="10" t="s">
        <v>6</v>
      </c>
      <c r="B6" s="9" t="s">
        <v>41</v>
      </c>
      <c r="C6" s="10">
        <v>12</v>
      </c>
      <c r="D6" s="10">
        <v>10</v>
      </c>
      <c r="E6" s="10">
        <v>2</v>
      </c>
      <c r="F6" s="6" t="e" vm="4">
        <v>#VALUE!</v>
      </c>
      <c r="G6" s="16">
        <f t="shared" si="0"/>
        <v>24</v>
      </c>
      <c r="H6" s="19"/>
      <c r="I6" s="20">
        <f t="shared" si="1"/>
        <v>0</v>
      </c>
    </row>
    <row r="7" spans="1:12" ht="79.900000000000006" customHeight="1">
      <c r="A7" s="10" t="s">
        <v>7</v>
      </c>
      <c r="B7" s="9" t="s">
        <v>43</v>
      </c>
      <c r="C7" s="10">
        <v>58</v>
      </c>
      <c r="D7" s="10">
        <v>25</v>
      </c>
      <c r="E7" s="10">
        <v>20</v>
      </c>
      <c r="F7" s="7" t="e" vm="5">
        <v>#VALUE!</v>
      </c>
      <c r="G7" s="16">
        <f t="shared" si="0"/>
        <v>103</v>
      </c>
      <c r="H7" s="19"/>
      <c r="I7" s="20">
        <f t="shared" si="1"/>
        <v>0</v>
      </c>
      <c r="L7" s="1"/>
    </row>
    <row r="8" spans="1:12" ht="79.900000000000006" customHeight="1">
      <c r="A8" s="10" t="s">
        <v>0</v>
      </c>
      <c r="B8" s="9" t="s">
        <v>44</v>
      </c>
      <c r="C8" s="10">
        <v>1</v>
      </c>
      <c r="D8" s="10">
        <v>0</v>
      </c>
      <c r="E8" s="10"/>
      <c r="F8" s="6" t="e" vm="6">
        <v>#VALUE!</v>
      </c>
      <c r="G8" s="16">
        <f t="shared" si="0"/>
        <v>1</v>
      </c>
      <c r="H8" s="19"/>
      <c r="I8" s="20">
        <f t="shared" si="1"/>
        <v>0</v>
      </c>
      <c r="L8" s="1"/>
    </row>
    <row r="9" spans="1:12" ht="79.900000000000006" customHeight="1">
      <c r="A9" s="10" t="s">
        <v>1</v>
      </c>
      <c r="B9" s="9" t="s">
        <v>45</v>
      </c>
      <c r="C9" s="10">
        <v>1</v>
      </c>
      <c r="D9" s="10">
        <v>0</v>
      </c>
      <c r="E9" s="10"/>
      <c r="F9" s="6" t="e" vm="7">
        <v>#VALUE!</v>
      </c>
      <c r="G9" s="16">
        <f t="shared" si="0"/>
        <v>1</v>
      </c>
      <c r="H9" s="19"/>
      <c r="I9" s="20">
        <f t="shared" si="1"/>
        <v>0</v>
      </c>
      <c r="L9" s="1"/>
    </row>
    <row r="10" spans="1:12" ht="79.900000000000006" customHeight="1">
      <c r="A10" s="10" t="s">
        <v>2</v>
      </c>
      <c r="B10" s="9" t="s">
        <v>46</v>
      </c>
      <c r="C10" s="10">
        <v>1</v>
      </c>
      <c r="D10" s="10">
        <v>0</v>
      </c>
      <c r="E10" s="10"/>
      <c r="F10" s="6" t="e" vm="8">
        <v>#VALUE!</v>
      </c>
      <c r="G10" s="16">
        <f t="shared" si="0"/>
        <v>1</v>
      </c>
      <c r="H10" s="19"/>
      <c r="I10" s="20">
        <f t="shared" si="1"/>
        <v>0</v>
      </c>
      <c r="L10" s="1"/>
    </row>
    <row r="11" spans="1:12" ht="79.900000000000006" customHeight="1">
      <c r="A11" s="10" t="s">
        <v>8</v>
      </c>
      <c r="B11" s="9" t="s">
        <v>47</v>
      </c>
      <c r="C11" s="10">
        <v>1</v>
      </c>
      <c r="D11" s="10">
        <v>0</v>
      </c>
      <c r="E11" s="10"/>
      <c r="F11" s="6" t="e" vm="9">
        <v>#VALUE!</v>
      </c>
      <c r="G11" s="16">
        <f t="shared" si="0"/>
        <v>1</v>
      </c>
      <c r="H11" s="19"/>
      <c r="I11" s="20">
        <f t="shared" si="1"/>
        <v>0</v>
      </c>
      <c r="L11" s="1"/>
    </row>
    <row r="12" spans="1:12" ht="79.900000000000006" customHeight="1">
      <c r="A12" s="10" t="s">
        <v>9</v>
      </c>
      <c r="B12" s="9" t="s">
        <v>48</v>
      </c>
      <c r="C12" s="10">
        <v>1</v>
      </c>
      <c r="D12" s="10"/>
      <c r="E12" s="10"/>
      <c r="F12" s="6" t="e" vm="10">
        <v>#VALUE!</v>
      </c>
      <c r="G12" s="16">
        <f t="shared" si="0"/>
        <v>1</v>
      </c>
      <c r="H12" s="19"/>
      <c r="I12" s="20">
        <f t="shared" si="1"/>
        <v>0</v>
      </c>
      <c r="L12" s="1"/>
    </row>
    <row r="13" spans="1:12" ht="79.900000000000006" customHeight="1">
      <c r="A13" s="10" t="s">
        <v>10</v>
      </c>
      <c r="B13" s="9" t="s">
        <v>49</v>
      </c>
      <c r="C13" s="10">
        <v>0</v>
      </c>
      <c r="D13" s="10">
        <v>0</v>
      </c>
      <c r="E13" s="10">
        <v>50</v>
      </c>
      <c r="F13" s="6" t="e" vm="11">
        <v>#VALUE!</v>
      </c>
      <c r="G13" s="16">
        <f t="shared" si="0"/>
        <v>50</v>
      </c>
      <c r="H13" s="21"/>
      <c r="I13" s="20">
        <f t="shared" si="1"/>
        <v>0</v>
      </c>
      <c r="L13" s="1"/>
    </row>
    <row r="14" spans="1:12" ht="79.900000000000006" customHeight="1">
      <c r="A14" s="10" t="s">
        <v>11</v>
      </c>
      <c r="B14" s="9" t="s">
        <v>76</v>
      </c>
      <c r="C14" s="10">
        <v>3</v>
      </c>
      <c r="D14" s="10">
        <v>0</v>
      </c>
      <c r="E14" s="10">
        <v>0</v>
      </c>
      <c r="F14" s="6" t="e" vm="12">
        <v>#VALUE!</v>
      </c>
      <c r="G14" s="16">
        <f t="shared" si="0"/>
        <v>3</v>
      </c>
      <c r="H14" s="19"/>
      <c r="I14" s="20">
        <f t="shared" si="1"/>
        <v>0</v>
      </c>
      <c r="L14" s="1"/>
    </row>
    <row r="15" spans="1:12" ht="79.900000000000006" customHeight="1">
      <c r="A15" s="10" t="s">
        <v>12</v>
      </c>
      <c r="B15" s="9" t="s">
        <v>74</v>
      </c>
      <c r="C15" s="10">
        <v>3</v>
      </c>
      <c r="D15" s="10">
        <v>0</v>
      </c>
      <c r="E15" s="10">
        <v>3</v>
      </c>
      <c r="F15" s="6" t="e" vm="13">
        <v>#VALUE!</v>
      </c>
      <c r="G15" s="16">
        <f t="shared" si="0"/>
        <v>6</v>
      </c>
      <c r="H15" s="19"/>
      <c r="I15" s="20">
        <f t="shared" si="1"/>
        <v>0</v>
      </c>
      <c r="L15" s="1"/>
    </row>
    <row r="16" spans="1:12" ht="79.900000000000006" customHeight="1">
      <c r="A16" s="10" t="s">
        <v>13</v>
      </c>
      <c r="B16" s="9" t="s">
        <v>73</v>
      </c>
      <c r="C16" s="10">
        <v>1</v>
      </c>
      <c r="D16" s="10">
        <v>0</v>
      </c>
      <c r="E16" s="10">
        <v>0</v>
      </c>
      <c r="F16" s="6" t="e" vm="14">
        <v>#VALUE!</v>
      </c>
      <c r="G16" s="16">
        <f t="shared" si="0"/>
        <v>1</v>
      </c>
      <c r="H16" s="19"/>
      <c r="I16" s="20">
        <f t="shared" si="1"/>
        <v>0</v>
      </c>
      <c r="L16" s="1"/>
    </row>
    <row r="17" spans="1:12" ht="60">
      <c r="A17" s="10" t="s">
        <v>14</v>
      </c>
      <c r="B17" s="9" t="s">
        <v>72</v>
      </c>
      <c r="C17" s="10">
        <v>1</v>
      </c>
      <c r="D17" s="10">
        <v>0</v>
      </c>
      <c r="E17" s="10">
        <v>0</v>
      </c>
      <c r="F17" s="6" t="e" vm="15">
        <v>#VALUE!</v>
      </c>
      <c r="G17" s="16">
        <f t="shared" si="0"/>
        <v>1</v>
      </c>
      <c r="H17" s="19"/>
      <c r="I17" s="20">
        <f t="shared" si="1"/>
        <v>0</v>
      </c>
      <c r="L17" s="1"/>
    </row>
    <row r="18" spans="1:12" ht="79.900000000000006" customHeight="1">
      <c r="A18" s="10" t="s">
        <v>15</v>
      </c>
      <c r="B18" s="9" t="s">
        <v>71</v>
      </c>
      <c r="C18" s="10">
        <v>2</v>
      </c>
      <c r="D18" s="10">
        <v>0</v>
      </c>
      <c r="E18" s="10">
        <v>0</v>
      </c>
      <c r="F18" s="6" t="e" vm="16">
        <v>#VALUE!</v>
      </c>
      <c r="G18" s="16">
        <f t="shared" si="0"/>
        <v>2</v>
      </c>
      <c r="H18" s="19"/>
      <c r="I18" s="20">
        <f t="shared" si="1"/>
        <v>0</v>
      </c>
      <c r="L18" s="1"/>
    </row>
    <row r="19" spans="1:12" ht="90">
      <c r="A19" s="10" t="s">
        <v>16</v>
      </c>
      <c r="B19" s="9" t="s">
        <v>77</v>
      </c>
      <c r="C19" s="10">
        <v>21</v>
      </c>
      <c r="D19" s="10">
        <v>20</v>
      </c>
      <c r="E19" s="10"/>
      <c r="F19" s="8" t="e" vm="17">
        <v>#VALUE!</v>
      </c>
      <c r="G19" s="16">
        <f t="shared" si="0"/>
        <v>41</v>
      </c>
      <c r="H19" s="19"/>
      <c r="I19" s="20">
        <f t="shared" si="1"/>
        <v>0</v>
      </c>
      <c r="L19" s="1"/>
    </row>
    <row r="20" spans="1:12" ht="79.900000000000006" customHeight="1">
      <c r="A20" s="10" t="s">
        <v>17</v>
      </c>
      <c r="B20" s="9" t="s">
        <v>78</v>
      </c>
      <c r="C20" s="10">
        <v>2</v>
      </c>
      <c r="D20" s="10">
        <v>2</v>
      </c>
      <c r="E20" s="10">
        <v>0</v>
      </c>
      <c r="F20" s="8" t="e" vm="17">
        <v>#VALUE!</v>
      </c>
      <c r="G20" s="16">
        <f t="shared" si="0"/>
        <v>4</v>
      </c>
      <c r="H20" s="19"/>
      <c r="I20" s="20">
        <f t="shared" si="1"/>
        <v>0</v>
      </c>
      <c r="L20" s="1"/>
    </row>
    <row r="21" spans="1:12" ht="79.900000000000006" customHeight="1">
      <c r="A21" s="10" t="s">
        <v>18</v>
      </c>
      <c r="B21" s="11" t="s">
        <v>79</v>
      </c>
      <c r="C21" s="10">
        <v>23</v>
      </c>
      <c r="D21" s="10">
        <v>19</v>
      </c>
      <c r="E21" s="10">
        <v>0</v>
      </c>
      <c r="F21" s="8" t="e" vm="18">
        <v>#VALUE!</v>
      </c>
      <c r="G21" s="16">
        <f t="shared" si="0"/>
        <v>42</v>
      </c>
      <c r="H21" s="19"/>
      <c r="I21" s="20">
        <f t="shared" si="1"/>
        <v>0</v>
      </c>
      <c r="L21" s="1"/>
    </row>
    <row r="22" spans="1:12" ht="91.15" customHeight="1">
      <c r="A22" s="10" t="s">
        <v>19</v>
      </c>
      <c r="B22" s="11" t="s">
        <v>80</v>
      </c>
      <c r="C22" s="10">
        <v>4</v>
      </c>
      <c r="D22" s="10">
        <v>0</v>
      </c>
      <c r="E22" s="10">
        <v>0</v>
      </c>
      <c r="F22" s="8" t="e" vm="18">
        <v>#VALUE!</v>
      </c>
      <c r="G22" s="16">
        <f t="shared" si="0"/>
        <v>4</v>
      </c>
      <c r="H22" s="19"/>
      <c r="I22" s="20">
        <f t="shared" si="1"/>
        <v>0</v>
      </c>
      <c r="L22" s="1"/>
    </row>
    <row r="23" spans="1:12" ht="79.900000000000006" customHeight="1">
      <c r="A23" s="10" t="s">
        <v>20</v>
      </c>
      <c r="B23" s="9" t="s">
        <v>81</v>
      </c>
      <c r="C23" s="10">
        <v>0</v>
      </c>
      <c r="D23" s="10">
        <v>0</v>
      </c>
      <c r="E23" s="10">
        <v>20</v>
      </c>
      <c r="F23" s="6" t="e" vm="19">
        <v>#VALUE!</v>
      </c>
      <c r="G23" s="16">
        <f t="shared" si="0"/>
        <v>20</v>
      </c>
      <c r="H23" s="19"/>
      <c r="I23" s="20">
        <f t="shared" si="1"/>
        <v>0</v>
      </c>
      <c r="L23" s="1"/>
    </row>
    <row r="24" spans="1:12" ht="79.900000000000006" customHeight="1">
      <c r="A24" s="10" t="s">
        <v>21</v>
      </c>
      <c r="B24" s="9" t="s">
        <v>84</v>
      </c>
      <c r="C24" s="10">
        <v>25</v>
      </c>
      <c r="D24" s="10">
        <v>14</v>
      </c>
      <c r="E24" s="10">
        <v>0</v>
      </c>
      <c r="F24" s="6" t="e" vm="20">
        <v>#VALUE!</v>
      </c>
      <c r="G24" s="16">
        <f t="shared" si="0"/>
        <v>39</v>
      </c>
      <c r="H24" s="19"/>
      <c r="I24" s="20">
        <f t="shared" si="1"/>
        <v>0</v>
      </c>
      <c r="L24" s="1"/>
    </row>
    <row r="25" spans="1:12" ht="79.900000000000006" customHeight="1">
      <c r="A25" s="10" t="s">
        <v>22</v>
      </c>
      <c r="B25" s="9" t="s">
        <v>85</v>
      </c>
      <c r="C25" s="10">
        <v>11</v>
      </c>
      <c r="D25" s="10">
        <v>13</v>
      </c>
      <c r="E25" s="10">
        <v>0</v>
      </c>
      <c r="F25" s="6" t="e" vm="21">
        <v>#VALUE!</v>
      </c>
      <c r="G25" s="16">
        <f t="shared" si="0"/>
        <v>24</v>
      </c>
      <c r="H25" s="19"/>
      <c r="I25" s="20">
        <f t="shared" si="1"/>
        <v>0</v>
      </c>
      <c r="L25" s="1"/>
    </row>
    <row r="26" spans="1:12" ht="79.900000000000006" customHeight="1">
      <c r="A26" s="10" t="s">
        <v>23</v>
      </c>
      <c r="B26" s="9" t="s">
        <v>37</v>
      </c>
      <c r="C26" s="10">
        <v>89</v>
      </c>
      <c r="D26" s="10">
        <v>69</v>
      </c>
      <c r="E26" s="10">
        <v>0</v>
      </c>
      <c r="F26" s="6" t="e" vm="22">
        <v>#VALUE!</v>
      </c>
      <c r="G26" s="16">
        <f t="shared" si="0"/>
        <v>158</v>
      </c>
      <c r="H26" s="19"/>
      <c r="I26" s="20">
        <f t="shared" si="1"/>
        <v>0</v>
      </c>
      <c r="L26" s="1"/>
    </row>
    <row r="27" spans="1:12" ht="79.900000000000006" customHeight="1">
      <c r="A27" s="10" t="s">
        <v>24</v>
      </c>
      <c r="B27" s="9" t="s">
        <v>86</v>
      </c>
      <c r="C27" s="10">
        <v>4</v>
      </c>
      <c r="D27" s="10">
        <v>0</v>
      </c>
      <c r="E27" s="10">
        <v>0</v>
      </c>
      <c r="F27" s="6" t="e" vm="23">
        <v>#VALUE!</v>
      </c>
      <c r="G27" s="16">
        <f t="shared" si="0"/>
        <v>4</v>
      </c>
      <c r="H27" s="19"/>
      <c r="I27" s="20">
        <f t="shared" si="1"/>
        <v>0</v>
      </c>
      <c r="L27" s="1"/>
    </row>
    <row r="28" spans="1:12" ht="79.900000000000006" customHeight="1">
      <c r="A28" s="10" t="s">
        <v>25</v>
      </c>
      <c r="B28" s="9" t="s">
        <v>50</v>
      </c>
      <c r="C28" s="10">
        <v>7</v>
      </c>
      <c r="D28" s="10">
        <v>0</v>
      </c>
      <c r="E28" s="10">
        <v>3</v>
      </c>
      <c r="F28" s="6" t="e" vm="24">
        <v>#VALUE!</v>
      </c>
      <c r="G28" s="16">
        <f t="shared" si="0"/>
        <v>10</v>
      </c>
      <c r="H28" s="19"/>
      <c r="I28" s="20">
        <f t="shared" si="1"/>
        <v>0</v>
      </c>
      <c r="L28" s="1"/>
    </row>
    <row r="29" spans="1:12" ht="79.900000000000006" customHeight="1">
      <c r="A29" s="10" t="s">
        <v>26</v>
      </c>
      <c r="B29" s="9" t="s">
        <v>69</v>
      </c>
      <c r="C29" s="10">
        <v>3</v>
      </c>
      <c r="D29" s="10">
        <v>5</v>
      </c>
      <c r="E29" s="10">
        <v>0</v>
      </c>
      <c r="F29" s="6" t="e" vm="25">
        <v>#VALUE!</v>
      </c>
      <c r="G29" s="16">
        <f t="shared" si="0"/>
        <v>8</v>
      </c>
      <c r="H29" s="19"/>
      <c r="I29" s="20">
        <f t="shared" si="1"/>
        <v>0</v>
      </c>
      <c r="L29" s="1"/>
    </row>
    <row r="30" spans="1:12" ht="79.900000000000006" customHeight="1">
      <c r="A30" s="10" t="s">
        <v>27</v>
      </c>
      <c r="B30" s="9" t="s">
        <v>70</v>
      </c>
      <c r="C30" s="10">
        <v>0</v>
      </c>
      <c r="D30" s="10">
        <v>2</v>
      </c>
      <c r="E30" s="10">
        <v>0</v>
      </c>
      <c r="F30" s="6" t="e" vm="25">
        <v>#VALUE!</v>
      </c>
      <c r="G30" s="16">
        <f t="shared" si="0"/>
        <v>2</v>
      </c>
      <c r="H30" s="19"/>
      <c r="I30" s="20">
        <f t="shared" si="1"/>
        <v>0</v>
      </c>
      <c r="L30" s="1"/>
    </row>
    <row r="31" spans="1:12" ht="79.900000000000006" customHeight="1">
      <c r="A31" s="10" t="s">
        <v>28</v>
      </c>
      <c r="B31" s="9" t="s">
        <v>51</v>
      </c>
      <c r="C31" s="10">
        <v>1</v>
      </c>
      <c r="D31" s="10">
        <v>0</v>
      </c>
      <c r="E31" s="10">
        <v>0</v>
      </c>
      <c r="F31" s="7" t="e" vm="26">
        <v>#VALUE!</v>
      </c>
      <c r="G31" s="16">
        <f t="shared" si="0"/>
        <v>1</v>
      </c>
      <c r="H31" s="19"/>
      <c r="I31" s="20">
        <f t="shared" si="1"/>
        <v>0</v>
      </c>
      <c r="L31" s="1"/>
    </row>
    <row r="32" spans="1:12" ht="79.900000000000006" customHeight="1">
      <c r="A32" s="10" t="s">
        <v>29</v>
      </c>
      <c r="B32" s="9" t="s">
        <v>52</v>
      </c>
      <c r="C32" s="10">
        <v>1</v>
      </c>
      <c r="D32" s="10">
        <v>0</v>
      </c>
      <c r="E32" s="10">
        <v>0</v>
      </c>
      <c r="F32" s="7" t="e" vm="26">
        <v>#VALUE!</v>
      </c>
      <c r="G32" s="16">
        <f t="shared" si="0"/>
        <v>1</v>
      </c>
      <c r="H32" s="19"/>
      <c r="I32" s="20">
        <f t="shared" si="1"/>
        <v>0</v>
      </c>
      <c r="L32" s="1"/>
    </row>
    <row r="33" spans="1:12" ht="79.900000000000006" customHeight="1">
      <c r="A33" s="10" t="s">
        <v>30</v>
      </c>
      <c r="B33" s="9" t="s">
        <v>53</v>
      </c>
      <c r="C33" s="10">
        <v>2</v>
      </c>
      <c r="D33" s="10">
        <v>0</v>
      </c>
      <c r="E33" s="10">
        <v>2</v>
      </c>
      <c r="F33" s="6" t="e" vm="27">
        <v>#VALUE!</v>
      </c>
      <c r="G33" s="16">
        <f t="shared" si="0"/>
        <v>4</v>
      </c>
      <c r="H33" s="19"/>
      <c r="I33" s="20">
        <f t="shared" si="1"/>
        <v>0</v>
      </c>
      <c r="L33" s="1"/>
    </row>
    <row r="34" spans="1:12" ht="87" customHeight="1">
      <c r="A34" s="10" t="s">
        <v>31</v>
      </c>
      <c r="B34" s="9" t="s">
        <v>87</v>
      </c>
      <c r="C34" s="10">
        <v>6</v>
      </c>
      <c r="D34" s="10">
        <v>0</v>
      </c>
      <c r="E34" s="10">
        <v>0</v>
      </c>
      <c r="F34" s="7" t="e" vm="28">
        <v>#VALUE!</v>
      </c>
      <c r="G34" s="16">
        <f t="shared" si="0"/>
        <v>6</v>
      </c>
      <c r="H34" s="22"/>
      <c r="I34" s="20">
        <f t="shared" si="1"/>
        <v>0</v>
      </c>
      <c r="L34" s="1"/>
    </row>
    <row r="35" spans="1:12" ht="79.900000000000006" customHeight="1">
      <c r="A35" s="10" t="s">
        <v>32</v>
      </c>
      <c r="B35" s="9" t="s">
        <v>82</v>
      </c>
      <c r="C35" s="10">
        <v>1</v>
      </c>
      <c r="D35" s="10">
        <v>0</v>
      </c>
      <c r="E35" s="10">
        <v>0</v>
      </c>
      <c r="F35" s="6" t="e" vm="29">
        <v>#VALUE!</v>
      </c>
      <c r="G35" s="16">
        <f t="shared" si="0"/>
        <v>1</v>
      </c>
      <c r="H35" s="19"/>
      <c r="I35" s="20">
        <f t="shared" si="1"/>
        <v>0</v>
      </c>
      <c r="L35" s="1"/>
    </row>
    <row r="36" spans="1:12" ht="15">
      <c r="A36" s="32"/>
      <c r="B36" s="33"/>
      <c r="C36" s="33"/>
      <c r="D36" s="33"/>
      <c r="E36" s="33"/>
      <c r="F36" s="33"/>
      <c r="G36" s="33"/>
      <c r="H36" s="23" t="s">
        <v>38</v>
      </c>
      <c r="I36" s="24">
        <f>SUM(I3:I35)</f>
        <v>0</v>
      </c>
    </row>
    <row r="39" spans="1:12" ht="25.15" customHeight="1">
      <c r="A39" s="38" t="s">
        <v>60</v>
      </c>
      <c r="B39" s="38"/>
      <c r="C39" s="38"/>
      <c r="D39" s="38"/>
      <c r="E39" s="38"/>
      <c r="F39" s="38"/>
      <c r="G39" s="38"/>
      <c r="H39" s="38"/>
      <c r="I39" s="38"/>
    </row>
    <row r="40" spans="1:12" ht="25.15" customHeight="1">
      <c r="A40" s="13" t="s">
        <v>65</v>
      </c>
      <c r="B40" s="13" t="s">
        <v>64</v>
      </c>
      <c r="C40" s="14" t="s">
        <v>34</v>
      </c>
      <c r="D40" s="14" t="s">
        <v>35</v>
      </c>
      <c r="E40" s="14" t="s">
        <v>36</v>
      </c>
      <c r="F40" s="14" t="s">
        <v>59</v>
      </c>
      <c r="G40" s="15" t="s">
        <v>62</v>
      </c>
      <c r="H40" s="17" t="s">
        <v>63</v>
      </c>
      <c r="I40" s="18" t="s">
        <v>58</v>
      </c>
    </row>
    <row r="41" spans="1:12" ht="79.900000000000006" customHeight="1">
      <c r="A41" s="10" t="s">
        <v>3</v>
      </c>
      <c r="B41" s="12" t="s">
        <v>54</v>
      </c>
      <c r="C41" s="10">
        <v>9</v>
      </c>
      <c r="D41" s="10">
        <v>0</v>
      </c>
      <c r="E41" s="10">
        <v>0</v>
      </c>
      <c r="F41" s="7" t="e" vm="30">
        <v>#VALUE!</v>
      </c>
      <c r="G41" s="16">
        <f>C41+D41+E41</f>
        <v>9</v>
      </c>
      <c r="H41" s="19"/>
      <c r="I41" s="20">
        <f>G41*H41</f>
        <v>0</v>
      </c>
    </row>
    <row r="42" spans="1:12" ht="79.900000000000006" customHeight="1">
      <c r="A42" s="10" t="s">
        <v>4</v>
      </c>
      <c r="B42" s="9" t="s">
        <v>55</v>
      </c>
      <c r="C42" s="10">
        <v>13</v>
      </c>
      <c r="D42" s="10">
        <v>0</v>
      </c>
      <c r="E42" s="10">
        <v>0</v>
      </c>
      <c r="F42" s="7" t="e" vm="31">
        <v>#VALUE!</v>
      </c>
      <c r="G42" s="16">
        <f>C42+D42+E42</f>
        <v>13</v>
      </c>
      <c r="H42" s="19"/>
      <c r="I42" s="20">
        <f>G42*H42</f>
        <v>0</v>
      </c>
    </row>
    <row r="43" spans="1:12" ht="15">
      <c r="A43" s="32"/>
      <c r="B43" s="33"/>
      <c r="C43" s="33"/>
      <c r="D43" s="33"/>
      <c r="E43" s="33"/>
      <c r="F43" s="33"/>
      <c r="G43" s="33"/>
      <c r="H43" s="23" t="s">
        <v>61</v>
      </c>
      <c r="I43" s="24">
        <f>SUM(I41:I42)</f>
        <v>0</v>
      </c>
    </row>
    <row r="44" spans="1:12" ht="13.15" customHeight="1"/>
    <row r="46" spans="1:12" ht="25.15" customHeight="1">
      <c r="A46" s="38" t="s">
        <v>66</v>
      </c>
      <c r="B46" s="38"/>
      <c r="C46" s="38"/>
      <c r="D46" s="38"/>
      <c r="E46" s="38"/>
      <c r="F46" s="38"/>
      <c r="G46" s="38"/>
      <c r="H46" s="38"/>
      <c r="I46" s="38"/>
    </row>
    <row r="47" spans="1:12" ht="25.15" customHeight="1">
      <c r="A47" s="13" t="s">
        <v>65</v>
      </c>
      <c r="B47" s="13" t="s">
        <v>64</v>
      </c>
      <c r="C47" s="14" t="s">
        <v>34</v>
      </c>
      <c r="D47" s="14" t="s">
        <v>35</v>
      </c>
      <c r="E47" s="14" t="s">
        <v>36</v>
      </c>
      <c r="F47" s="14" t="s">
        <v>59</v>
      </c>
      <c r="G47" s="15" t="s">
        <v>62</v>
      </c>
      <c r="H47" s="17" t="s">
        <v>63</v>
      </c>
      <c r="I47" s="18" t="s">
        <v>58</v>
      </c>
    </row>
    <row r="48" spans="1:12" ht="79.900000000000006" customHeight="1">
      <c r="A48" s="10" t="s">
        <v>3</v>
      </c>
      <c r="B48" s="9" t="s">
        <v>75</v>
      </c>
      <c r="C48" s="10">
        <v>4</v>
      </c>
      <c r="D48" s="10"/>
      <c r="E48" s="10"/>
      <c r="F48" s="2" t="e" vm="32">
        <v>#VALUE!</v>
      </c>
      <c r="G48" s="16">
        <f>C48+D48+E48</f>
        <v>4</v>
      </c>
      <c r="H48" s="19"/>
      <c r="I48" s="25">
        <f>H48*G48</f>
        <v>0</v>
      </c>
    </row>
    <row r="49" spans="1:9" ht="79.900000000000006" customHeight="1">
      <c r="A49" s="10" t="s">
        <v>4</v>
      </c>
      <c r="B49" s="9" t="s">
        <v>57</v>
      </c>
      <c r="C49" s="10">
        <v>3</v>
      </c>
      <c r="D49" s="10"/>
      <c r="E49" s="10"/>
      <c r="F49" s="2" t="e" vm="33">
        <v>#VALUE!</v>
      </c>
      <c r="G49" s="16">
        <f>C49+D49+E49</f>
        <v>3</v>
      </c>
      <c r="H49" s="19"/>
      <c r="I49" s="25">
        <f>H49*G49</f>
        <v>0</v>
      </c>
    </row>
    <row r="50" spans="1:9" ht="79.900000000000006" customHeight="1">
      <c r="A50" s="10" t="s">
        <v>5</v>
      </c>
      <c r="B50" s="9" t="s">
        <v>56</v>
      </c>
      <c r="C50" s="10">
        <v>2</v>
      </c>
      <c r="D50" s="10"/>
      <c r="E50" s="10"/>
      <c r="F50" s="2" t="e" vm="34">
        <v>#VALUE!</v>
      </c>
      <c r="G50" s="16">
        <f>C50+D50+E50</f>
        <v>2</v>
      </c>
      <c r="H50" s="19"/>
      <c r="I50" s="25">
        <f>H50*G50</f>
        <v>0</v>
      </c>
    </row>
    <row r="51" spans="1:9" ht="79.900000000000006" customHeight="1">
      <c r="A51" s="10" t="s">
        <v>6</v>
      </c>
      <c r="B51" s="9" t="s">
        <v>68</v>
      </c>
      <c r="C51" s="10">
        <v>0</v>
      </c>
      <c r="D51" s="10">
        <v>0</v>
      </c>
      <c r="E51" s="10">
        <v>1</v>
      </c>
      <c r="F51" s="2" t="e" vm="35">
        <v>#VALUE!</v>
      </c>
      <c r="G51" s="16">
        <f>C51+D51+E51</f>
        <v>1</v>
      </c>
      <c r="H51" s="19"/>
      <c r="I51" s="25">
        <f>H51*G51</f>
        <v>0</v>
      </c>
    </row>
    <row r="52" spans="1:9" ht="15">
      <c r="A52" s="32"/>
      <c r="B52" s="33"/>
      <c r="C52" s="33"/>
      <c r="D52" s="33"/>
      <c r="E52" s="33"/>
      <c r="F52" s="33"/>
      <c r="G52" s="33"/>
      <c r="H52" s="23" t="s">
        <v>67</v>
      </c>
      <c r="I52" s="24">
        <f>SUM(I48:I51)</f>
        <v>0</v>
      </c>
    </row>
    <row r="53" spans="1:9" ht="20.25" customHeight="1">
      <c r="A53" s="28"/>
      <c r="B53" s="29"/>
      <c r="C53" s="29"/>
      <c r="D53" s="29"/>
      <c r="E53" s="29"/>
      <c r="F53" s="29"/>
      <c r="G53" s="29"/>
      <c r="H53" s="30"/>
      <c r="I53" s="31"/>
    </row>
    <row r="54" spans="1:9" ht="13.5" customHeight="1">
      <c r="A54" s="35"/>
      <c r="B54" s="36"/>
      <c r="C54" s="36"/>
      <c r="D54" s="36"/>
      <c r="E54" s="36"/>
      <c r="F54" s="36"/>
      <c r="G54" s="36"/>
      <c r="H54" s="26" t="s">
        <v>83</v>
      </c>
      <c r="I54" s="27">
        <f>I52+I43+I36</f>
        <v>0</v>
      </c>
    </row>
    <row r="55" spans="1:9" ht="13.5" customHeight="1">
      <c r="B55" s="4"/>
    </row>
    <row r="56" spans="1:9" ht="13.5" customHeight="1">
      <c r="B56" s="4"/>
    </row>
    <row r="57" spans="1:9" ht="13.5" customHeight="1">
      <c r="B57" s="4"/>
    </row>
    <row r="58" spans="1:9" ht="13.5" customHeight="1">
      <c r="B58" s="4"/>
    </row>
    <row r="59" spans="1:9" ht="13.5" customHeight="1">
      <c r="B59" s="4"/>
    </row>
    <row r="62" spans="1:9" ht="13.5" customHeight="1">
      <c r="A62" s="37"/>
      <c r="B62" s="37"/>
    </row>
  </sheetData>
  <mergeCells count="8">
    <mergeCell ref="A1:I1"/>
    <mergeCell ref="A54:G54"/>
    <mergeCell ref="A62:B62"/>
    <mergeCell ref="A36:G36"/>
    <mergeCell ref="A39:I39"/>
    <mergeCell ref="A43:G43"/>
    <mergeCell ref="A46:I46"/>
    <mergeCell ref="A52:G52"/>
  </mergeCells>
  <pageMargins left="0.51181102362204722" right="0.51181102362204722" top="0.78740157480314965" bottom="0.78740157480314965" header="0.31496062992125984" footer="0.31496062992125984"/>
  <pageSetup paperSize="9" scale="48" fitToHeight="50" orientation="portrait" r:id="rId1"/>
  <headerFooter>
    <oddFooter>&amp;R&amp;N</oddFooter>
  </headerFooter>
  <rowBreaks count="1" manualBreakCount="1">
    <brk id="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528dd5-b10c-4fd8-abef-c4bff3a40de0" xsi:nil="true"/>
    <lcf76f155ced4ddcb4097134ff3c332f xmlns="df2eee44-0cf5-431f-a124-b9394cc8384d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7DB4ACD896184A8E3A0ADF9161EB50" ma:contentTypeVersion="18" ma:contentTypeDescription="Crie um novo documento." ma:contentTypeScope="" ma:versionID="cd533969777dfe82fe3b0a39c095c405">
  <xsd:schema xmlns:xsd="http://www.w3.org/2001/XMLSchema" xmlns:xs="http://www.w3.org/2001/XMLSchema" xmlns:p="http://schemas.microsoft.com/office/2006/metadata/properties" xmlns:ns1="http://schemas.microsoft.com/sharepoint/v3" xmlns:ns2="df2eee44-0cf5-431f-a124-b9394cc8384d" xmlns:ns3="11528dd5-b10c-4fd8-abef-c4bff3a40de0" targetNamespace="http://schemas.microsoft.com/office/2006/metadata/properties" ma:root="true" ma:fieldsID="76ac5e627014fe310305962178fb77cb" ns1:_="" ns2:_="" ns3:_="">
    <xsd:import namespace="http://schemas.microsoft.com/sharepoint/v3"/>
    <xsd:import namespace="df2eee44-0cf5-431f-a124-b9394cc8384d"/>
    <xsd:import namespace="11528dd5-b10c-4fd8-abef-c4bff3a40d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eee44-0cf5-431f-a124-b9394cc838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9cc491fe-547a-4263-97dd-51df7dc18e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528dd5-b10c-4fd8-abef-c4bff3a40de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a21b337-0326-4282-902e-f2bde287f670}" ma:internalName="TaxCatchAll" ma:showField="CatchAllData" ma:web="11528dd5-b10c-4fd8-abef-c4bff3a40d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671D54-1039-4203-9310-A7C41B944BC8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a0bc5b68-8cfa-4fa7-b81a-e2a2d735e8c4"/>
    <ds:schemaRef ds:uri="http://purl.org/dc/terms/"/>
    <ds:schemaRef ds:uri="ac2342dd-a888-4147-9795-4067f9d8f84d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  <ds:schemaRef ds:uri="11528dd5-b10c-4fd8-abef-c4bff3a40de0"/>
    <ds:schemaRef ds:uri="df2eee44-0cf5-431f-a124-b9394cc8384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7A59E6C8-83BB-4D93-9C97-C46EFC9B09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FA53A1-B90B-472E-8CBF-16FBD1347BE5}"/>
</file>

<file path=docMetadata/LabelInfo.xml><?xml version="1.0" encoding="utf-8"?>
<clbl:labelList xmlns:clbl="http://schemas.microsoft.com/office/2020/mipLabelMetadata">
  <clbl:label id="{df34dd20-b7d3-4ff9-9dd4-05a047771fdb}" enabled="1" method="Privileged" siteId="{97298271-1bd7-4ac5-935b-88addef636c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Planilha-detalhada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Bruno Cani</dc:creator>
  <cp:keywords/>
  <dc:description/>
  <cp:lastModifiedBy>Daniel Denardi</cp:lastModifiedBy>
  <cp:revision/>
  <cp:lastPrinted>2026-05-28T16:20:05Z</cp:lastPrinted>
  <dcterms:created xsi:type="dcterms:W3CDTF">2021-06-22T13:01:00Z</dcterms:created>
  <dcterms:modified xsi:type="dcterms:W3CDTF">2026-05-28T16:20:11Z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1046-11.2.0.10176</vt:lpwstr>
  </property>
  <property fmtid="{D5CDD505-2E9C-101B-9397-08002B2CF9AE}" pid="3" name="ContentTypeId">
    <vt:lpwstr>0x010100B07DB4ACD896184A8E3A0ADF9161EB50</vt:lpwstr>
  </property>
  <property fmtid="{D5CDD505-2E9C-101B-9397-08002B2CF9AE}" pid="4" name="MediaServiceImageTags">
    <vt:lpwstr/>
  </property>
  <property fmtid="{D5CDD505-2E9C-101B-9397-08002B2CF9AE}" pid="5" name="MSIP_Label_df34dd20-b7d3-4ff9-9dd4-05a047771fdb_Enabled">
    <vt:lpwstr>true</vt:lpwstr>
  </property>
  <property fmtid="{D5CDD505-2E9C-101B-9397-08002B2CF9AE}" pid="6" name="MSIP_Label_df34dd20-b7d3-4ff9-9dd4-05a047771fdb_SetDate">
    <vt:lpwstr>2024-10-10T12:51:35Z</vt:lpwstr>
  </property>
  <property fmtid="{D5CDD505-2E9C-101B-9397-08002B2CF9AE}" pid="7" name="MSIP_Label_df34dd20-b7d3-4ff9-9dd4-05a047771fdb_Method">
    <vt:lpwstr>Privileged</vt:lpwstr>
  </property>
  <property fmtid="{D5CDD505-2E9C-101B-9397-08002B2CF9AE}" pid="8" name="MSIP_Label_df34dd20-b7d3-4ff9-9dd4-05a047771fdb_Name">
    <vt:lpwstr>PE - Informação Interna</vt:lpwstr>
  </property>
  <property fmtid="{D5CDD505-2E9C-101B-9397-08002B2CF9AE}" pid="9" name="MSIP_Label_df34dd20-b7d3-4ff9-9dd4-05a047771fdb_SiteId">
    <vt:lpwstr>97298271-1bd7-4ac5-935b-88addef636cc</vt:lpwstr>
  </property>
  <property fmtid="{D5CDD505-2E9C-101B-9397-08002B2CF9AE}" pid="10" name="MSIP_Label_df34dd20-b7d3-4ff9-9dd4-05a047771fdb_ActionId">
    <vt:lpwstr>ef029b61-503e-4b71-ae30-0f3494601488</vt:lpwstr>
  </property>
  <property fmtid="{D5CDD505-2E9C-101B-9397-08002B2CF9AE}" pid="11" name="MSIP_Label_df34dd20-b7d3-4ff9-9dd4-05a047771fdb_ContentBits">
    <vt:lpwstr>1</vt:lpwstr>
  </property>
</Properties>
</file>